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35" yWindow="915" windowWidth="12855" windowHeight="8970" tabRatio="849" firstSheet="1" activeTab="1"/>
  </bookViews>
  <sheets>
    <sheet name="Прил 10+" sheetId="47" state="hidden" r:id="rId1"/>
    <sheet name="Прил 7" sheetId="48" r:id="rId2"/>
  </sheets>
  <calcPr calcId="145621"/>
</workbook>
</file>

<file path=xl/calcChain.xml><?xml version="1.0" encoding="utf-8"?>
<calcChain xmlns="http://schemas.openxmlformats.org/spreadsheetml/2006/main">
  <c r="C16" i="48" l="1"/>
  <c r="D14" i="48"/>
  <c r="D15" i="48"/>
  <c r="B16" i="48" l="1"/>
  <c r="D16" i="48" s="1"/>
  <c r="D13" i="48"/>
</calcChain>
</file>

<file path=xl/sharedStrings.xml><?xml version="1.0" encoding="utf-8"?>
<sst xmlns="http://schemas.openxmlformats.org/spreadsheetml/2006/main" count="53" uniqueCount="42">
  <si>
    <t>к решению Совета</t>
  </si>
  <si>
    <t>Новодмитриевского сельского</t>
  </si>
  <si>
    <t>поселения Северского района</t>
  </si>
  <si>
    <t>(тыс. рублей)</t>
  </si>
  <si>
    <t>Приложение № 10</t>
  </si>
  <si>
    <t>№п\п</t>
  </si>
  <si>
    <t>Наименование субсидий</t>
  </si>
  <si>
    <t>Вид деятельности (в соответствии с ОКВЭД)</t>
  </si>
  <si>
    <t>1.</t>
  </si>
  <si>
    <t>Субсидии на возмещение части затрат на уплату процентов по кредитам, привлеченным субъектами малого и среднего  предпринимательства, сельскохозяйственными товаропроизводителями, крестьянским (фермерскими) хозяйствами в российских кредитных организациях</t>
  </si>
  <si>
    <t xml:space="preserve"> - растениеводство</t>
  </si>
  <si>
    <t xml:space="preserve"> - животноводство</t>
  </si>
  <si>
    <t xml:space="preserve"> - растениеводство в сочетании с животноводством (смешанное сельское хозяйство)</t>
  </si>
  <si>
    <t xml:space="preserve"> - обрабатывающие производства</t>
  </si>
  <si>
    <t xml:space="preserve"> - строительства</t>
  </si>
  <si>
    <t xml:space="preserve"> - транспорт и связь</t>
  </si>
  <si>
    <t xml:space="preserve"> - предоставление прочих коммунальных, социальных и персональных услуг</t>
  </si>
  <si>
    <t xml:space="preserve"> - ремонт бытовых изделий и предметов личного пользования</t>
  </si>
  <si>
    <t>2.</t>
  </si>
  <si>
    <t>Субсидирование части затрат по проведению конкурсов, выставок, ярмарок среди представителей малого и среднего бизнеса</t>
  </si>
  <si>
    <t>3.</t>
  </si>
  <si>
    <t>Субсидии на частичную оплату расходов субъекта малого предпринимательства. Возмещение части затрат недополученных доходов связанных с оказанием услуг населению</t>
  </si>
  <si>
    <t xml:space="preserve"> - рыболовство</t>
  </si>
  <si>
    <t xml:space="preserve"> - услуги бань</t>
  </si>
  <si>
    <t>4.</t>
  </si>
  <si>
    <t>Субсидии на поддержку муниципальных унитарных предприятий жилищно – коммунального хозяйства Новодмитриевского сельского поселения Северского района</t>
  </si>
  <si>
    <t xml:space="preserve"> - коммунальное хозяйство</t>
  </si>
  <si>
    <t>Начальник финансового отдела                                                             И.В.Бакалова</t>
  </si>
  <si>
    <t>Виды деятельности юридических лиц, индивидуальных предпринимателей, физических лиц – производителей товаров, работ и услуг, имеющих право получать в 2020 году субсидии из местного бюджета.</t>
  </si>
  <si>
    <t>Наименование передаваемого полномочия</t>
  </si>
  <si>
    <t>Осуществление внешнего муниципального финансового контроля</t>
  </si>
  <si>
    <t>Выполнение  полномочий на определение поставщиков(подрядчиков,исполнителей)при осуществлении закупок товаров,услуг для обеспечения муниципальных нужд поселения и подведомственных ему учреждений</t>
  </si>
  <si>
    <t>Обеспечение внутреннего муниципального финансового контроля</t>
  </si>
  <si>
    <t>Всего</t>
  </si>
  <si>
    <t>Начальник финансового отдела                                                              И.В. Хомякова</t>
  </si>
  <si>
    <t>% исполнения</t>
  </si>
  <si>
    <t>к постановлению администрации</t>
  </si>
  <si>
    <t>Приложение № 7</t>
  </si>
  <si>
    <t>Объем межбюджетных трансфертов, предоставляемых из местного бюджета в бюджет муниципального образования Северский район, на осуществление органами местного самоуправления муниципального района полномочий органов местного самоуправления в соответствии с заключенными соглашениями за 1-е полугодие 2022 года</t>
  </si>
  <si>
    <t>Утвержденные бюджетные назначения решения Совета Новодмитриевского сельского поселения Северского района от 02.06.2022г. № 157</t>
  </si>
  <si>
    <t>Исполнено за 1 -е полугодие 2022 год</t>
  </si>
  <si>
    <t>от 08.07.2022 № 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</si>
</sst>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0.0"/>
    <numFmt numFmtId="168" formatCode="[$-419]General"/>
    <numFmt numFmtId="169" formatCode="&quot; &quot;#,##0.00&quot;    &quot;;&quot;-&quot;#,##0.00&quot;    &quot;;&quot; -&quot;#&quot;    &quot;;@&quot; &quot;"/>
    <numFmt numFmtId="170" formatCode="#,##0.00&quot; &quot;[$руб.-419];[Red]&quot;-&quot;#,##0.00&quot; &quot;[$руб.-419]"/>
    <numFmt numFmtId="171" formatCode="#,##0.0_ ;\-#,##0.0\ "/>
  </numFmts>
  <fonts count="22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i/>
      <u/>
      <sz val="11"/>
      <color rgb="FF00000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169" fontId="13" fillId="0" borderId="0" applyBorder="0" applyProtection="0"/>
    <xf numFmtId="168" fontId="13" fillId="0" borderId="0" applyBorder="0" applyProtection="0"/>
    <xf numFmtId="0" fontId="14" fillId="0" borderId="0" applyNumberFormat="0" applyBorder="0" applyProtection="0">
      <alignment horizontal="center"/>
    </xf>
    <xf numFmtId="0" fontId="14" fillId="0" borderId="0" applyNumberFormat="0" applyBorder="0" applyProtection="0">
      <alignment horizontal="center" textRotation="90"/>
    </xf>
    <xf numFmtId="0" fontId="15" fillId="0" borderId="0" applyNumberFormat="0" applyBorder="0" applyProtection="0"/>
    <xf numFmtId="170" fontId="15" fillId="0" borderId="0" applyBorder="0" applyProtection="0"/>
    <xf numFmtId="0" fontId="16" fillId="0" borderId="0"/>
    <xf numFmtId="168" fontId="13" fillId="0" borderId="0" applyBorder="0" applyProtection="0"/>
    <xf numFmtId="168" fontId="17" fillId="0" borderId="0" applyBorder="0" applyProtection="0"/>
    <xf numFmtId="0" fontId="13" fillId="0" borderId="0" applyNumberFormat="0" applyBorder="0" applyProtection="0"/>
    <xf numFmtId="0" fontId="18" fillId="0" borderId="0"/>
    <xf numFmtId="164" fontId="9" fillId="0" borderId="0" applyFont="0" applyFill="0" applyBorder="0" applyAlignment="0" applyProtection="0"/>
    <xf numFmtId="164" fontId="19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 applyBorder="1"/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/>
    <xf numFmtId="0" fontId="20" fillId="2" borderId="5" xfId="7" applyFont="1" applyFill="1" applyBorder="1" applyAlignment="1">
      <alignment vertical="center" wrapText="1"/>
    </xf>
    <xf numFmtId="0" fontId="20" fillId="2" borderId="1" xfId="7" applyFont="1" applyFill="1" applyBorder="1" applyAlignment="1">
      <alignment vertical="center" wrapText="1"/>
    </xf>
    <xf numFmtId="0" fontId="21" fillId="0" borderId="1" xfId="0" applyFont="1" applyBorder="1" applyAlignment="1">
      <alignment horizontal="center"/>
    </xf>
    <xf numFmtId="0" fontId="21" fillId="0" borderId="4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0" fillId="0" borderId="1" xfId="0" applyBorder="1"/>
    <xf numFmtId="171" fontId="3" fillId="0" borderId="3" xfId="12" applyNumberFormat="1" applyFont="1" applyBorder="1" applyAlignment="1">
      <alignment horizontal="center" wrapText="1"/>
    </xf>
    <xf numFmtId="165" fontId="3" fillId="3" borderId="1" xfId="7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71" fontId="3" fillId="0" borderId="1" xfId="12" applyNumberFormat="1" applyFont="1" applyBorder="1" applyAlignment="1">
      <alignment horizontal="center" wrapText="1"/>
    </xf>
    <xf numFmtId="165" fontId="7" fillId="2" borderId="1" xfId="7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165" fontId="21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0" xfId="7" applyFont="1" applyFill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1" fillId="0" borderId="0" xfId="7" applyFont="1" applyFill="1" applyAlignment="1">
      <alignment horizontal="left"/>
    </xf>
  </cellXfs>
  <cellStyles count="14">
    <cellStyle name="Excel Built-in Comma" xfId="1"/>
    <cellStyle name="Excel Built-in Normal" xfId="2"/>
    <cellStyle name="Heading" xfId="3"/>
    <cellStyle name="Heading1" xfId="4"/>
    <cellStyle name="Result" xfId="5"/>
    <cellStyle name="Result2" xfId="6"/>
    <cellStyle name="Обычный" xfId="0" builtinId="0"/>
    <cellStyle name="Обычный 2" xfId="7"/>
    <cellStyle name="Обычный 2 2" xfId="8"/>
    <cellStyle name="Обычный 3" xfId="9"/>
    <cellStyle name="Обычный 4" xfId="10"/>
    <cellStyle name="Обычный 5" xfId="11"/>
    <cellStyle name="Финансовый 2" xfId="12"/>
    <cellStyle name="Финансовый 3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topLeftCell="A7" workbookViewId="0">
      <selection activeCell="A9" sqref="A9:C9"/>
    </sheetView>
  </sheetViews>
  <sheetFormatPr defaultRowHeight="15" x14ac:dyDescent="0.25"/>
  <cols>
    <col min="1" max="1" width="9.7109375" customWidth="1"/>
    <col min="2" max="2" width="63.7109375" customWidth="1"/>
    <col min="3" max="3" width="68.28515625" customWidth="1"/>
  </cols>
  <sheetData>
    <row r="1" spans="1:3" ht="15.75" x14ac:dyDescent="0.25">
      <c r="C1" s="2" t="s">
        <v>4</v>
      </c>
    </row>
    <row r="2" spans="1:3" ht="15.75" x14ac:dyDescent="0.25">
      <c r="C2" s="2" t="s">
        <v>0</v>
      </c>
    </row>
    <row r="3" spans="1:3" ht="15.75" x14ac:dyDescent="0.25">
      <c r="C3" s="2" t="s">
        <v>1</v>
      </c>
    </row>
    <row r="4" spans="1:3" ht="15.75" x14ac:dyDescent="0.25">
      <c r="C4" s="2" t="s">
        <v>2</v>
      </c>
    </row>
    <row r="5" spans="1:3" x14ac:dyDescent="0.25">
      <c r="C5" s="3"/>
    </row>
    <row r="9" spans="1:3" ht="52.5" customHeight="1" x14ac:dyDescent="0.25">
      <c r="A9" s="30" t="s">
        <v>28</v>
      </c>
      <c r="B9" s="32"/>
      <c r="C9" s="32"/>
    </row>
    <row r="10" spans="1:3" ht="18.75" x14ac:dyDescent="0.3">
      <c r="A10" s="5"/>
    </row>
    <row r="11" spans="1:3" ht="18.75" x14ac:dyDescent="0.25">
      <c r="A11" s="4" t="s">
        <v>5</v>
      </c>
      <c r="B11" s="4" t="s">
        <v>6</v>
      </c>
      <c r="C11" s="4" t="s">
        <v>7</v>
      </c>
    </row>
    <row r="12" spans="1:3" ht="18.75" x14ac:dyDescent="0.25">
      <c r="A12" s="33" t="s">
        <v>8</v>
      </c>
      <c r="B12" s="34" t="s">
        <v>9</v>
      </c>
      <c r="C12" s="6" t="s">
        <v>10</v>
      </c>
    </row>
    <row r="13" spans="1:3" ht="18.75" x14ac:dyDescent="0.25">
      <c r="A13" s="33"/>
      <c r="B13" s="34"/>
      <c r="C13" s="6" t="s">
        <v>11</v>
      </c>
    </row>
    <row r="14" spans="1:3" ht="37.5" x14ac:dyDescent="0.25">
      <c r="A14" s="33"/>
      <c r="B14" s="34"/>
      <c r="C14" s="6" t="s">
        <v>12</v>
      </c>
    </row>
    <row r="15" spans="1:3" ht="18.75" x14ac:dyDescent="0.25">
      <c r="A15" s="33"/>
      <c r="B15" s="34"/>
      <c r="C15" s="6" t="s">
        <v>13</v>
      </c>
    </row>
    <row r="16" spans="1:3" ht="18.75" x14ac:dyDescent="0.25">
      <c r="A16" s="33"/>
      <c r="B16" s="34"/>
      <c r="C16" s="6" t="s">
        <v>14</v>
      </c>
    </row>
    <row r="17" spans="1:3" ht="18.75" x14ac:dyDescent="0.25">
      <c r="A17" s="33"/>
      <c r="B17" s="34"/>
      <c r="C17" s="6" t="s">
        <v>15</v>
      </c>
    </row>
    <row r="18" spans="1:3" ht="37.5" x14ac:dyDescent="0.25">
      <c r="A18" s="33"/>
      <c r="B18" s="34"/>
      <c r="C18" s="6" t="s">
        <v>16</v>
      </c>
    </row>
    <row r="19" spans="1:3" ht="37.5" x14ac:dyDescent="0.25">
      <c r="A19" s="33"/>
      <c r="B19" s="34"/>
      <c r="C19" s="6" t="s">
        <v>17</v>
      </c>
    </row>
    <row r="20" spans="1:3" ht="18.75" x14ac:dyDescent="0.25">
      <c r="A20" s="33" t="s">
        <v>18</v>
      </c>
      <c r="B20" s="34" t="s">
        <v>19</v>
      </c>
      <c r="C20" s="6" t="s">
        <v>10</v>
      </c>
    </row>
    <row r="21" spans="1:3" ht="18.75" x14ac:dyDescent="0.25">
      <c r="A21" s="33"/>
      <c r="B21" s="34"/>
      <c r="C21" s="6" t="s">
        <v>11</v>
      </c>
    </row>
    <row r="22" spans="1:3" ht="37.5" x14ac:dyDescent="0.25">
      <c r="A22" s="33"/>
      <c r="B22" s="34"/>
      <c r="C22" s="6" t="s">
        <v>12</v>
      </c>
    </row>
    <row r="23" spans="1:3" ht="18.75" x14ac:dyDescent="0.25">
      <c r="A23" s="33"/>
      <c r="B23" s="34"/>
      <c r="C23" s="6" t="s">
        <v>13</v>
      </c>
    </row>
    <row r="24" spans="1:3" ht="18.75" x14ac:dyDescent="0.25">
      <c r="A24" s="33"/>
      <c r="B24" s="34"/>
      <c r="C24" s="6" t="s">
        <v>14</v>
      </c>
    </row>
    <row r="25" spans="1:3" ht="18.75" x14ac:dyDescent="0.25">
      <c r="A25" s="33" t="s">
        <v>20</v>
      </c>
      <c r="B25" s="34" t="s">
        <v>21</v>
      </c>
      <c r="C25" s="6" t="s">
        <v>10</v>
      </c>
    </row>
    <row r="26" spans="1:3" ht="18.75" x14ac:dyDescent="0.25">
      <c r="A26" s="33"/>
      <c r="B26" s="34"/>
      <c r="C26" s="6" t="s">
        <v>11</v>
      </c>
    </row>
    <row r="27" spans="1:3" ht="37.5" x14ac:dyDescent="0.25">
      <c r="A27" s="33"/>
      <c r="B27" s="34"/>
      <c r="C27" s="6" t="s">
        <v>12</v>
      </c>
    </row>
    <row r="28" spans="1:3" ht="18.75" x14ac:dyDescent="0.25">
      <c r="A28" s="33"/>
      <c r="B28" s="34"/>
      <c r="C28" s="6" t="s">
        <v>13</v>
      </c>
    </row>
    <row r="29" spans="1:3" ht="18.75" x14ac:dyDescent="0.25">
      <c r="A29" s="33"/>
      <c r="B29" s="34"/>
      <c r="C29" s="6" t="s">
        <v>22</v>
      </c>
    </row>
    <row r="30" spans="1:3" ht="18.75" x14ac:dyDescent="0.25">
      <c r="A30" s="33"/>
      <c r="B30" s="34"/>
      <c r="C30" s="6" t="s">
        <v>23</v>
      </c>
    </row>
    <row r="31" spans="1:3" ht="75" x14ac:dyDescent="0.25">
      <c r="A31" s="7" t="s">
        <v>24</v>
      </c>
      <c r="B31" s="6" t="s">
        <v>25</v>
      </c>
      <c r="C31" s="6" t="s">
        <v>26</v>
      </c>
    </row>
    <row r="32" spans="1:3" ht="15.75" x14ac:dyDescent="0.25">
      <c r="A32" s="8"/>
    </row>
    <row r="33" spans="1:3" ht="18.75" x14ac:dyDescent="0.3">
      <c r="A33" s="31" t="s">
        <v>27</v>
      </c>
      <c r="B33" s="31"/>
      <c r="C33" s="31"/>
    </row>
  </sheetData>
  <mergeCells count="8">
    <mergeCell ref="A33:C33"/>
    <mergeCell ref="A9:C9"/>
    <mergeCell ref="A12:A19"/>
    <mergeCell ref="B12:B19"/>
    <mergeCell ref="A20:A24"/>
    <mergeCell ref="B20:B24"/>
    <mergeCell ref="A25:A30"/>
    <mergeCell ref="B25:B30"/>
  </mergeCells>
  <phoneticPr fontId="8" type="noConversion"/>
  <pageMargins left="0.7" right="0.7" top="0.75" bottom="0.75" header="0.3" footer="0.3"/>
  <pageSetup paperSize="9" scale="6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abSelected="1" workbookViewId="0">
      <selection activeCell="B14" sqref="B14"/>
    </sheetView>
  </sheetViews>
  <sheetFormatPr defaultRowHeight="15" x14ac:dyDescent="0.25"/>
  <cols>
    <col min="1" max="1" width="85.140625" customWidth="1"/>
    <col min="2" max="2" width="32.42578125" customWidth="1"/>
    <col min="3" max="3" width="15.85546875" customWidth="1"/>
    <col min="4" max="4" width="17.140625" customWidth="1"/>
    <col min="5" max="5" width="0.140625" hidden="1" customWidth="1"/>
  </cols>
  <sheetData>
    <row r="1" spans="1:5" ht="15.75" x14ac:dyDescent="0.25">
      <c r="D1" s="2" t="s">
        <v>37</v>
      </c>
    </row>
    <row r="2" spans="1:5" ht="15.75" x14ac:dyDescent="0.25">
      <c r="D2" s="2" t="s">
        <v>36</v>
      </c>
    </row>
    <row r="3" spans="1:5" ht="15.75" x14ac:dyDescent="0.25">
      <c r="D3" s="2" t="s">
        <v>1</v>
      </c>
    </row>
    <row r="4" spans="1:5" ht="15.75" x14ac:dyDescent="0.25">
      <c r="D4" s="2" t="s">
        <v>2</v>
      </c>
    </row>
    <row r="5" spans="1:5" x14ac:dyDescent="0.25">
      <c r="D5" s="3" t="s">
        <v>41</v>
      </c>
    </row>
    <row r="8" spans="1:5" ht="74.25" customHeight="1" x14ac:dyDescent="0.25">
      <c r="A8" s="30" t="s">
        <v>38</v>
      </c>
      <c r="B8" s="30"/>
    </row>
    <row r="9" spans="1:5" ht="18.75" x14ac:dyDescent="0.25">
      <c r="A9" s="10"/>
      <c r="B9" s="10"/>
    </row>
    <row r="10" spans="1:5" ht="18.75" x14ac:dyDescent="0.3">
      <c r="A10" s="11"/>
      <c r="B10" s="11" t="s">
        <v>3</v>
      </c>
      <c r="D10" s="1"/>
    </row>
    <row r="11" spans="1:5" ht="132.75" customHeight="1" x14ac:dyDescent="0.25">
      <c r="A11" s="26" t="s">
        <v>29</v>
      </c>
      <c r="B11" s="27" t="s">
        <v>39</v>
      </c>
      <c r="C11" s="28" t="s">
        <v>40</v>
      </c>
      <c r="D11" s="25" t="s">
        <v>35</v>
      </c>
      <c r="E11" s="20"/>
    </row>
    <row r="12" spans="1:5" ht="18.75" x14ac:dyDescent="0.25">
      <c r="A12" s="12">
        <v>1</v>
      </c>
      <c r="B12" s="13">
        <v>2</v>
      </c>
      <c r="C12" s="18">
        <v>3</v>
      </c>
      <c r="D12" s="19">
        <v>4</v>
      </c>
    </row>
    <row r="13" spans="1:5" ht="23.25" customHeight="1" x14ac:dyDescent="0.3">
      <c r="A13" s="9" t="s">
        <v>30</v>
      </c>
      <c r="B13" s="21">
        <v>85.4</v>
      </c>
      <c r="C13" s="22">
        <v>40.799999999999997</v>
      </c>
      <c r="D13" s="29">
        <f>C13*100/B13</f>
        <v>47.775175644028096</v>
      </c>
    </row>
    <row r="14" spans="1:5" ht="63" customHeight="1" x14ac:dyDescent="0.3">
      <c r="A14" s="15" t="s">
        <v>31</v>
      </c>
      <c r="B14" s="23">
        <v>40.200000000000003</v>
      </c>
      <c r="C14" s="17">
        <v>13.6</v>
      </c>
      <c r="D14" s="29">
        <f t="shared" ref="D14:D16" si="0">C14*100/B14</f>
        <v>33.830845771144276</v>
      </c>
    </row>
    <row r="15" spans="1:5" ht="18.75" customHeight="1" x14ac:dyDescent="0.3">
      <c r="A15" s="16" t="s">
        <v>32</v>
      </c>
      <c r="B15" s="23">
        <v>31.6</v>
      </c>
      <c r="C15" s="17">
        <v>13</v>
      </c>
      <c r="D15" s="29">
        <f t="shared" si="0"/>
        <v>41.139240506329109</v>
      </c>
    </row>
    <row r="16" spans="1:5" ht="18.75" x14ac:dyDescent="0.3">
      <c r="A16" s="14" t="s">
        <v>33</v>
      </c>
      <c r="B16" s="24">
        <f>SUM(B13:B15)</f>
        <v>157.20000000000002</v>
      </c>
      <c r="C16" s="29">
        <f>C13+C14+C15</f>
        <v>67.400000000000006</v>
      </c>
      <c r="D16" s="29">
        <f t="shared" si="0"/>
        <v>42.87531806615776</v>
      </c>
    </row>
    <row r="18" spans="1:3" ht="15.75" x14ac:dyDescent="0.25">
      <c r="A18" s="35" t="s">
        <v>34</v>
      </c>
      <c r="B18" s="35"/>
      <c r="C18" s="35"/>
    </row>
  </sheetData>
  <mergeCells count="2">
    <mergeCell ref="A8:B8"/>
    <mergeCell ref="A18:C18"/>
  </mergeCells>
  <pageMargins left="0.7" right="0.7" top="0.75" bottom="0.75" header="0.3" footer="0.3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10+</vt:lpstr>
      <vt:lpstr>Прил 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W7</dc:creator>
  <cp:lastModifiedBy>Novodm</cp:lastModifiedBy>
  <cp:lastPrinted>2022-07-08T10:01:08Z</cp:lastPrinted>
  <dcterms:created xsi:type="dcterms:W3CDTF">2010-11-10T14:00:24Z</dcterms:created>
  <dcterms:modified xsi:type="dcterms:W3CDTF">2022-07-11T07:01:44Z</dcterms:modified>
</cp:coreProperties>
</file>